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7" documentId="8_{E171CC80-62B6-45B7-A0B0-0FCE430FBD3E}" xr6:coauthVersionLast="47" xr6:coauthVersionMax="47" xr10:uidLastSave="{9A72C802-421D-465C-AF48-87160FA51E80}"/>
  <workbookProtection workbookAlgorithmName="SHA-512" workbookHashValue="aB93AY7GZGDOEDWrq9MmculHi9pGzcOx3+i+rmD7wItThVfRUjrXsU/tBVhNFM2kq52VBqglnh2D+5P0m/py5w==" workbookSaltValue="i6n80ec8ldZd6AnkSFlciQ=="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1" l="1"/>
  <c r="I22" i="1"/>
  <c r="I21" i="1"/>
  <c r="I20" i="1"/>
  <c r="I19" i="1"/>
  <c r="I18" i="1"/>
  <c r="I17" i="1"/>
  <c r="I15" i="1"/>
  <c r="I14" i="1"/>
  <c r="I13" i="1"/>
  <c r="I12" i="1"/>
  <c r="I11" i="1"/>
  <c r="I10" i="1"/>
  <c r="I9" i="1"/>
  <c r="I8" i="1"/>
  <c r="I7" i="1"/>
  <c r="I6" i="1"/>
  <c r="I5" i="1"/>
  <c r="I4" i="1"/>
  <c r="I3" i="1"/>
  <c r="I2" i="1"/>
  <c r="D11" i="2"/>
  <c r="F6" i="2"/>
  <c r="D6" i="2"/>
  <c r="E24" i="1"/>
  <c r="E16" i="1"/>
  <c r="F3" i="2"/>
  <c r="F4" i="2"/>
  <c r="F5" i="2"/>
  <c r="F7" i="2"/>
  <c r="F8" i="2"/>
  <c r="F9" i="2"/>
  <c r="F10" i="2"/>
  <c r="F2" i="2"/>
  <c r="G3" i="1"/>
  <c r="G4" i="1"/>
  <c r="G5" i="1"/>
  <c r="G6" i="1"/>
  <c r="G7" i="1"/>
  <c r="G8" i="1"/>
  <c r="G9" i="1"/>
  <c r="G10" i="1"/>
  <c r="G11" i="1"/>
  <c r="G12" i="1"/>
  <c r="G13" i="1"/>
  <c r="G14" i="1"/>
  <c r="G15" i="1"/>
  <c r="G17" i="1"/>
  <c r="G18" i="1"/>
  <c r="G19" i="1"/>
  <c r="G20" i="1"/>
  <c r="G21" i="1"/>
  <c r="G22" i="1"/>
  <c r="G23" i="1"/>
  <c r="G2" i="1"/>
  <c r="G16" i="1" s="1"/>
  <c r="F11" i="2" l="1"/>
  <c r="G24" i="1"/>
</calcChain>
</file>

<file path=xl/sharedStrings.xml><?xml version="1.0" encoding="utf-8"?>
<sst xmlns="http://schemas.openxmlformats.org/spreadsheetml/2006/main" count="225" uniqueCount="82">
  <si>
    <t>SCSC School</t>
  </si>
  <si>
    <t>Grade band</t>
  </si>
  <si>
    <t>System of Residence</t>
  </si>
  <si>
    <t>Zoned School</t>
  </si>
  <si>
    <t>% of Total Enrollment</t>
  </si>
  <si>
    <t>Content Mastery Score (School)</t>
  </si>
  <si>
    <t>Scintilla Charter Academy</t>
  </si>
  <si>
    <t>E</t>
  </si>
  <si>
    <t>Brooks County School District</t>
  </si>
  <si>
    <t>Lanier County School District</t>
  </si>
  <si>
    <t>Lowndes County School District</t>
  </si>
  <si>
    <t>Valdosta City School District</t>
  </si>
  <si>
    <t xml:space="preserve"> Scintilla Charter Academy</t>
  </si>
  <si>
    <t>M</t>
  </si>
  <si>
    <t>Content Mastery Score (District)</t>
  </si>
  <si>
    <t>Brooks County</t>
  </si>
  <si>
    <t>Lanier County</t>
  </si>
  <si>
    <t>Lowndes County</t>
  </si>
  <si>
    <t>Valdosta City</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</si>
  <si>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</si>
  <si>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</si>
  <si>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</si>
  <si>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</si>
  <si>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Weighted Score</t>
  </si>
  <si>
    <t xml:space="preserve">North Brooks Elementary School </t>
  </si>
  <si>
    <t xml:space="preserve">Lanier y Elementary School </t>
  </si>
  <si>
    <t xml:space="preserve">Clyattville Elementary School </t>
  </si>
  <si>
    <t xml:space="preserve">Dewar Elementary School </t>
  </si>
  <si>
    <t xml:space="preserve">Hahira Elementary School </t>
  </si>
  <si>
    <t xml:space="preserve">Lake Park Elementary School </t>
  </si>
  <si>
    <t xml:space="preserve">Moulton-Branch Elementary School </t>
  </si>
  <si>
    <t xml:space="preserve">Pine Grove Elementary School </t>
  </si>
  <si>
    <t xml:space="preserve">Westside Elementary School </t>
  </si>
  <si>
    <t xml:space="preserve">J. L. Lomax Elementary School </t>
  </si>
  <si>
    <t xml:space="preserve">Pinevale Elementary School </t>
  </si>
  <si>
    <t xml:space="preserve">S. L. Mason Elementary School </t>
  </si>
  <si>
    <t xml:space="preserve">Sallas Mahone Elementary School </t>
  </si>
  <si>
    <t xml:space="preserve">W. G. Nunn Elementary School </t>
  </si>
  <si>
    <t xml:space="preserve">Hahira Middle School </t>
  </si>
  <si>
    <t xml:space="preserve">Lowndes Middle School </t>
  </si>
  <si>
    <t xml:space="preserve">Pine Grove Middle School </t>
  </si>
  <si>
    <t xml:space="preserve">J. L. Newbern Middle School </t>
  </si>
  <si>
    <t xml:space="preserve">Valdosta Middle School </t>
  </si>
  <si>
    <t xml:space="preserve">Brooks County Middle School </t>
  </si>
  <si>
    <t xml:space="preserve">Lanier County Middle School </t>
  </si>
  <si>
    <t>E Total</t>
  </si>
  <si>
    <t>M Total</t>
  </si>
  <si>
    <t>Content Mastery</t>
  </si>
  <si>
    <t>Value-Added Model</t>
  </si>
  <si>
    <t>School Effect (All-Subject Average)</t>
  </si>
  <si>
    <t>Comparison Average</t>
  </si>
  <si>
    <t>Statistically Different?</t>
  </si>
  <si>
    <t>No</t>
  </si>
  <si>
    <t>Subject</t>
  </si>
  <si>
    <t>School Effect</t>
  </si>
  <si>
    <t>State Percentile (higher is better)</t>
  </si>
  <si>
    <t>Statistically Different from State Average?</t>
  </si>
  <si>
    <t>Comparison Rank (lower is better)</t>
  </si>
  <si>
    <t>Statistically Different from Comparison Average?</t>
  </si>
  <si>
    <t>ELA</t>
  </si>
  <si>
    <t>Math</t>
  </si>
  <si>
    <t>All-Subject Average</t>
  </si>
  <si>
    <t>1 out of 8</t>
  </si>
  <si>
    <t>Higher</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</si>
  <si>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</si>
  <si>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2 out of 15</t>
  </si>
  <si>
    <t>7 out of 15</t>
  </si>
  <si>
    <t>4 out of 15</t>
  </si>
  <si>
    <t>2 out of 8</t>
  </si>
  <si>
    <t>Grade Band</t>
  </si>
  <si>
    <t>Growth Percentile Ranges (Mathematics)</t>
  </si>
  <si>
    <t>Mathematics Progress Score</t>
  </si>
  <si>
    <t>Growth Percentile Ranges (ELA)</t>
  </si>
  <si>
    <t>ELA Progress Score</t>
  </si>
  <si>
    <t>Total Progress Score</t>
  </si>
  <si>
    <t>1-29</t>
  </si>
  <si>
    <t>30-40</t>
  </si>
  <si>
    <t>41-65</t>
  </si>
  <si>
    <t>66-99</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</si>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</sst>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7">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2">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0" borderId="2" xfId="0" applyBorder="1" applyAlignment="1">
      <alignment vertical="center" wrapText="1"/>
    </xf>
    <xf numFmtId="0" fontId="1" fillId="0" borderId="0" xfId="0" applyFont="1"/>
    <xf numFmtId="0" fontId="5" fillId="0" borderId="0" xfId="0" applyFont="1"/>
    <xf numFmtId="0" fontId="0" fillId="0" borderId="0" xfId="0" applyAlignment="1">
      <alignment horizontal="center"/>
    </xf>
    <xf numFmtId="0" fontId="6" fillId="0" borderId="2" xfId="0" applyFont="1" applyBorder="1" applyAlignment="1">
      <alignment horizontal="left"/>
    </xf>
    <xf numFmtId="0" fontId="6" fillId="0" borderId="2" xfId="0" applyFont="1" applyBorder="1" applyAlignment="1">
      <alignment horizontal="left" vertical="center"/>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5" borderId="1" xfId="0" applyFont="1" applyFill="1" applyBorder="1" applyAlignment="1">
      <alignment horizontal="center" vertical="center"/>
    </xf>
    <xf numFmtId="9" fontId="3" fillId="5" borderId="1" xfId="2" applyFont="1" applyFill="1" applyBorder="1" applyAlignment="1">
      <alignment horizontal="center" vertical="center"/>
    </xf>
    <xf numFmtId="9" fontId="9" fillId="5"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553FC0DA-1350-4878-A144-02EA003955B7}"/>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8859A-E490-4A4E-A07B-E378AE155268}">
  <sheetPr>
    <pageSetUpPr fitToPage="1"/>
  </sheetPr>
  <dimension ref="A1:I48"/>
  <sheetViews>
    <sheetView tabSelected="1" workbookViewId="0">
      <selection activeCell="H4" sqref="H4"/>
    </sheetView>
  </sheetViews>
  <sheetFormatPr defaultRowHeight="14.5" x14ac:dyDescent="0.35"/>
  <cols>
    <col min="1" max="1" width="28.7265625" bestFit="1" customWidth="1"/>
    <col min="2" max="2" width="5.7265625" bestFit="1" customWidth="1"/>
    <col min="3" max="3" width="12" bestFit="1" customWidth="1"/>
    <col min="4" max="4" width="12.7265625" bestFit="1" customWidth="1"/>
    <col min="5" max="5" width="10.26953125" bestFit="1" customWidth="1"/>
    <col min="6" max="9" width="14.54296875" customWidth="1"/>
  </cols>
  <sheetData>
    <row r="1" spans="1:9" x14ac:dyDescent="0.35">
      <c r="A1" s="25" t="s">
        <v>47</v>
      </c>
    </row>
    <row r="2" spans="1:9" ht="39" x14ac:dyDescent="0.35">
      <c r="A2" s="10" t="s">
        <v>0</v>
      </c>
      <c r="B2" s="10" t="s">
        <v>1</v>
      </c>
      <c r="C2" s="10" t="s">
        <v>19</v>
      </c>
      <c r="D2" s="10" t="s">
        <v>20</v>
      </c>
      <c r="E2" s="10" t="s">
        <v>21</v>
      </c>
    </row>
    <row r="3" spans="1:9" ht="14.5" customHeight="1" x14ac:dyDescent="0.35">
      <c r="A3" s="24" t="s">
        <v>6</v>
      </c>
      <c r="B3" s="12" t="s">
        <v>7</v>
      </c>
      <c r="C3" s="12">
        <v>89.9</v>
      </c>
      <c r="D3" s="13">
        <v>59.609251101321576</v>
      </c>
      <c r="E3" s="13">
        <v>58.817180616740089</v>
      </c>
    </row>
    <row r="4" spans="1:9" x14ac:dyDescent="0.35">
      <c r="A4" s="24" t="s">
        <v>6</v>
      </c>
      <c r="B4" s="12" t="s">
        <v>13</v>
      </c>
      <c r="C4" s="12">
        <v>84.4</v>
      </c>
      <c r="D4" s="13">
        <v>57.628378378378372</v>
      </c>
      <c r="E4" s="13">
        <v>57.656756756756756</v>
      </c>
    </row>
    <row r="5" spans="1:9" x14ac:dyDescent="0.35">
      <c r="A5" s="41"/>
      <c r="B5" s="33"/>
      <c r="C5" s="33"/>
      <c r="D5" s="42"/>
      <c r="E5" s="42"/>
    </row>
    <row r="6" spans="1:9" x14ac:dyDescent="0.35">
      <c r="A6" s="25" t="s">
        <v>47</v>
      </c>
      <c r="E6" s="42"/>
    </row>
    <row r="7" spans="1:9" ht="26" x14ac:dyDescent="0.35">
      <c r="A7" s="10" t="s">
        <v>0</v>
      </c>
      <c r="B7" s="10" t="s">
        <v>1</v>
      </c>
      <c r="C7" s="10" t="s">
        <v>81</v>
      </c>
      <c r="D7" s="10" t="s">
        <v>20</v>
      </c>
      <c r="E7" s="42"/>
    </row>
    <row r="8" spans="1:9" x14ac:dyDescent="0.35">
      <c r="A8" s="24" t="s">
        <v>6</v>
      </c>
      <c r="B8" s="12" t="s">
        <v>7</v>
      </c>
      <c r="C8" s="13">
        <v>82.125984597951174</v>
      </c>
      <c r="D8" s="13">
        <v>71.732159868325837</v>
      </c>
      <c r="E8" s="42"/>
    </row>
    <row r="9" spans="1:9" x14ac:dyDescent="0.35">
      <c r="A9" s="24" t="s">
        <v>6</v>
      </c>
      <c r="B9" s="12" t="s">
        <v>13</v>
      </c>
      <c r="C9" s="13">
        <v>100.23584682494402</v>
      </c>
      <c r="D9" s="13">
        <v>74.14299982323034</v>
      </c>
      <c r="E9" s="42"/>
    </row>
    <row r="10" spans="1:9" x14ac:dyDescent="0.35">
      <c r="A10" s="41"/>
      <c r="B10" s="33"/>
      <c r="C10" s="33"/>
      <c r="D10" s="42"/>
      <c r="E10" s="42"/>
    </row>
    <row r="11" spans="1:9" x14ac:dyDescent="0.35">
      <c r="A11" s="26" t="s">
        <v>48</v>
      </c>
    </row>
    <row r="12" spans="1:9" ht="39" x14ac:dyDescent="0.35">
      <c r="A12" s="10" t="s">
        <v>0</v>
      </c>
      <c r="B12" s="10" t="s">
        <v>1</v>
      </c>
      <c r="C12" s="10" t="s">
        <v>49</v>
      </c>
      <c r="D12" s="10" t="s">
        <v>50</v>
      </c>
      <c r="E12" s="10" t="s">
        <v>51</v>
      </c>
    </row>
    <row r="13" spans="1:9" x14ac:dyDescent="0.35">
      <c r="A13" s="29" t="s">
        <v>6</v>
      </c>
      <c r="B13" s="12" t="s">
        <v>7</v>
      </c>
      <c r="C13" s="30">
        <v>2.7659554034471512E-2</v>
      </c>
      <c r="D13" s="30">
        <v>-2.023047845432302E-2</v>
      </c>
      <c r="E13" s="12" t="s">
        <v>52</v>
      </c>
    </row>
    <row r="14" spans="1:9" x14ac:dyDescent="0.35">
      <c r="A14" s="29" t="s">
        <v>6</v>
      </c>
      <c r="B14" s="12" t="s">
        <v>13</v>
      </c>
      <c r="C14" s="30">
        <v>9.6277937293052673E-2</v>
      </c>
      <c r="D14" s="30">
        <v>-1.2686591653618962E-2</v>
      </c>
      <c r="E14" s="12" t="s">
        <v>63</v>
      </c>
    </row>
    <row r="15" spans="1:9" ht="14.5" customHeight="1" x14ac:dyDescent="0.35">
      <c r="A15" s="43" t="s">
        <v>22</v>
      </c>
      <c r="B15" s="43"/>
      <c r="C15" s="43"/>
      <c r="D15" s="43"/>
      <c r="E15" s="43"/>
      <c r="F15" s="43"/>
      <c r="G15" s="43"/>
      <c r="H15" s="43"/>
      <c r="I15" s="43"/>
    </row>
    <row r="16" spans="1:9" x14ac:dyDescent="0.35">
      <c r="A16" s="43"/>
      <c r="B16" s="43"/>
      <c r="C16" s="43"/>
      <c r="D16" s="43"/>
      <c r="E16" s="43"/>
      <c r="F16" s="43"/>
      <c r="G16" s="43"/>
      <c r="H16" s="43"/>
      <c r="I16" s="43"/>
    </row>
    <row r="17" spans="1:9" x14ac:dyDescent="0.35">
      <c r="A17" s="43"/>
      <c r="B17" s="43"/>
      <c r="C17" s="43"/>
      <c r="D17" s="43"/>
      <c r="E17" s="43"/>
      <c r="F17" s="43"/>
      <c r="G17" s="43"/>
      <c r="H17" s="43"/>
      <c r="I17" s="43"/>
    </row>
    <row r="18" spans="1:9" x14ac:dyDescent="0.35">
      <c r="A18" s="43"/>
      <c r="B18" s="43"/>
      <c r="C18" s="43"/>
      <c r="D18" s="43"/>
      <c r="E18" s="43"/>
      <c r="F18" s="43"/>
      <c r="G18" s="43"/>
      <c r="H18" s="43"/>
      <c r="I18" s="43"/>
    </row>
    <row r="19" spans="1:9" x14ac:dyDescent="0.35">
      <c r="A19" s="43"/>
      <c r="B19" s="43"/>
      <c r="C19" s="43"/>
      <c r="D19" s="43"/>
      <c r="E19" s="43"/>
      <c r="F19" s="43"/>
      <c r="G19" s="43"/>
      <c r="H19" s="43"/>
      <c r="I19" s="43"/>
    </row>
    <row r="20" spans="1:9" x14ac:dyDescent="0.35">
      <c r="A20" s="43"/>
      <c r="B20" s="43"/>
      <c r="C20" s="43"/>
      <c r="D20" s="43"/>
      <c r="E20" s="43"/>
      <c r="F20" s="43"/>
      <c r="G20" s="43"/>
      <c r="H20" s="43"/>
      <c r="I20" s="43"/>
    </row>
    <row r="21" spans="1:9" x14ac:dyDescent="0.35">
      <c r="A21" s="43"/>
      <c r="B21" s="43"/>
      <c r="C21" s="43"/>
      <c r="D21" s="43"/>
      <c r="E21" s="43"/>
      <c r="F21" s="43"/>
      <c r="G21" s="43"/>
      <c r="H21" s="43"/>
      <c r="I21" s="43"/>
    </row>
    <row r="22" spans="1:9" x14ac:dyDescent="0.35">
      <c r="A22" s="43"/>
      <c r="B22" s="43"/>
      <c r="C22" s="43"/>
      <c r="D22" s="43"/>
      <c r="E22" s="43"/>
      <c r="F22" s="43"/>
      <c r="G22" s="43"/>
      <c r="H22" s="43"/>
      <c r="I22" s="43"/>
    </row>
    <row r="23" spans="1:9" x14ac:dyDescent="0.35">
      <c r="A23" s="43"/>
      <c r="B23" s="43"/>
      <c r="C23" s="43"/>
      <c r="D23" s="43"/>
      <c r="E23" s="43"/>
      <c r="F23" s="43"/>
      <c r="G23" s="43"/>
      <c r="H23" s="43"/>
      <c r="I23" s="43"/>
    </row>
    <row r="24" spans="1:9" x14ac:dyDescent="0.35">
      <c r="A24" s="43"/>
      <c r="B24" s="43"/>
      <c r="C24" s="43"/>
      <c r="D24" s="43"/>
      <c r="E24" s="43"/>
      <c r="F24" s="43"/>
      <c r="G24" s="43"/>
      <c r="H24" s="43"/>
      <c r="I24" s="43"/>
    </row>
    <row r="25" spans="1:9" x14ac:dyDescent="0.35">
      <c r="A25" s="43"/>
      <c r="B25" s="43"/>
      <c r="C25" s="43"/>
      <c r="D25" s="43"/>
      <c r="E25" s="43"/>
      <c r="F25" s="43"/>
      <c r="G25" s="43"/>
      <c r="H25" s="43"/>
      <c r="I25" s="43"/>
    </row>
    <row r="26" spans="1:9" x14ac:dyDescent="0.35">
      <c r="A26" s="43"/>
      <c r="B26" s="43"/>
      <c r="C26" s="43"/>
      <c r="D26" s="43"/>
      <c r="E26" s="43"/>
      <c r="F26" s="43"/>
      <c r="G26" s="43"/>
      <c r="H26" s="43"/>
      <c r="I26" s="43"/>
    </row>
    <row r="27" spans="1:9" x14ac:dyDescent="0.35">
      <c r="A27" s="43"/>
      <c r="B27" s="43"/>
      <c r="C27" s="43"/>
      <c r="D27" s="43"/>
      <c r="E27" s="43"/>
      <c r="F27" s="43"/>
      <c r="G27" s="43"/>
      <c r="H27" s="43"/>
      <c r="I27" s="43"/>
    </row>
    <row r="28" spans="1:9" x14ac:dyDescent="0.35">
      <c r="A28" s="43"/>
      <c r="B28" s="43"/>
      <c r="C28" s="43"/>
      <c r="D28" s="43"/>
      <c r="E28" s="43"/>
      <c r="F28" s="43"/>
      <c r="G28" s="43"/>
      <c r="H28" s="43"/>
      <c r="I28" s="43"/>
    </row>
    <row r="29" spans="1:9" x14ac:dyDescent="0.35">
      <c r="A29" s="43"/>
      <c r="B29" s="43"/>
      <c r="C29" s="43"/>
      <c r="D29" s="43"/>
      <c r="E29" s="43"/>
      <c r="F29" s="43"/>
      <c r="G29" s="43"/>
      <c r="H29" s="43"/>
      <c r="I29" s="43"/>
    </row>
    <row r="30" spans="1:9" x14ac:dyDescent="0.35">
      <c r="A30" s="43"/>
      <c r="B30" s="43"/>
      <c r="C30" s="43"/>
      <c r="D30" s="43"/>
      <c r="E30" s="43"/>
      <c r="F30" s="43"/>
      <c r="G30" s="43"/>
      <c r="H30" s="43"/>
      <c r="I30" s="43"/>
    </row>
    <row r="31" spans="1:9" x14ac:dyDescent="0.35">
      <c r="A31" s="43"/>
      <c r="B31" s="43"/>
      <c r="C31" s="43"/>
      <c r="D31" s="43"/>
      <c r="E31" s="43"/>
      <c r="F31" s="43"/>
      <c r="G31" s="43"/>
      <c r="H31" s="43"/>
      <c r="I31" s="43"/>
    </row>
    <row r="32" spans="1:9" x14ac:dyDescent="0.35">
      <c r="A32" s="43"/>
      <c r="B32" s="43"/>
      <c r="C32" s="43"/>
      <c r="D32" s="43"/>
      <c r="E32" s="43"/>
      <c r="F32" s="43"/>
      <c r="G32" s="43"/>
      <c r="H32" s="43"/>
      <c r="I32" s="43"/>
    </row>
    <row r="33" spans="1:9" x14ac:dyDescent="0.35">
      <c r="A33" s="43"/>
      <c r="B33" s="43"/>
      <c r="C33" s="43"/>
      <c r="D33" s="43"/>
      <c r="E33" s="43"/>
      <c r="F33" s="43"/>
      <c r="G33" s="43"/>
      <c r="H33" s="43"/>
      <c r="I33" s="43"/>
    </row>
    <row r="34" spans="1:9" x14ac:dyDescent="0.35">
      <c r="A34" s="43"/>
      <c r="B34" s="43"/>
      <c r="C34" s="43"/>
      <c r="D34" s="43"/>
      <c r="E34" s="43"/>
      <c r="F34" s="43"/>
      <c r="G34" s="43"/>
      <c r="H34" s="43"/>
      <c r="I34" s="43"/>
    </row>
    <row r="35" spans="1:9" x14ac:dyDescent="0.35">
      <c r="A35" s="43"/>
      <c r="B35" s="43"/>
      <c r="C35" s="43"/>
      <c r="D35" s="43"/>
      <c r="E35" s="43"/>
      <c r="F35" s="43"/>
      <c r="G35" s="43"/>
      <c r="H35" s="43"/>
      <c r="I35" s="43"/>
    </row>
    <row r="36" spans="1:9" x14ac:dyDescent="0.35">
      <c r="A36" s="43"/>
      <c r="B36" s="43"/>
      <c r="C36" s="43"/>
      <c r="D36" s="43"/>
      <c r="E36" s="43"/>
      <c r="F36" s="43"/>
      <c r="G36" s="43"/>
      <c r="H36" s="43"/>
      <c r="I36" s="43"/>
    </row>
    <row r="37" spans="1:9" x14ac:dyDescent="0.35">
      <c r="A37" s="43"/>
      <c r="B37" s="43"/>
      <c r="C37" s="43"/>
      <c r="D37" s="43"/>
      <c r="E37" s="43"/>
      <c r="F37" s="43"/>
      <c r="G37" s="43"/>
      <c r="H37" s="43"/>
      <c r="I37" s="43"/>
    </row>
    <row r="38" spans="1:9" x14ac:dyDescent="0.35">
      <c r="A38" s="43"/>
      <c r="B38" s="43"/>
      <c r="C38" s="43"/>
      <c r="D38" s="43"/>
      <c r="E38" s="43"/>
      <c r="F38" s="43"/>
      <c r="G38" s="43"/>
      <c r="H38" s="43"/>
      <c r="I38" s="43"/>
    </row>
    <row r="39" spans="1:9" x14ac:dyDescent="0.35">
      <c r="A39" s="43"/>
      <c r="B39" s="43"/>
      <c r="C39" s="43"/>
      <c r="D39" s="43"/>
      <c r="E39" s="43"/>
      <c r="F39" s="43"/>
      <c r="G39" s="43"/>
      <c r="H39" s="43"/>
      <c r="I39" s="43"/>
    </row>
    <row r="40" spans="1:9" x14ac:dyDescent="0.35">
      <c r="A40" s="43"/>
      <c r="B40" s="43"/>
      <c r="C40" s="43"/>
      <c r="D40" s="43"/>
      <c r="E40" s="43"/>
      <c r="F40" s="43"/>
      <c r="G40" s="43"/>
      <c r="H40" s="43"/>
      <c r="I40" s="43"/>
    </row>
    <row r="41" spans="1:9" x14ac:dyDescent="0.35">
      <c r="A41" s="43"/>
      <c r="B41" s="43"/>
      <c r="C41" s="43"/>
      <c r="D41" s="43"/>
      <c r="E41" s="43"/>
      <c r="F41" s="43"/>
      <c r="G41" s="43"/>
      <c r="H41" s="43"/>
      <c r="I41" s="43"/>
    </row>
    <row r="42" spans="1:9" x14ac:dyDescent="0.35">
      <c r="A42" s="43"/>
      <c r="B42" s="43"/>
      <c r="C42" s="43"/>
      <c r="D42" s="43"/>
      <c r="E42" s="43"/>
      <c r="F42" s="43"/>
      <c r="G42" s="43"/>
      <c r="H42" s="43"/>
      <c r="I42" s="43"/>
    </row>
    <row r="43" spans="1:9" x14ac:dyDescent="0.35">
      <c r="A43" s="11"/>
      <c r="B43" s="11"/>
      <c r="C43" s="11"/>
      <c r="D43" s="11"/>
      <c r="E43" s="11"/>
      <c r="F43" s="11"/>
      <c r="G43" s="11"/>
      <c r="H43" s="11"/>
    </row>
    <row r="44" spans="1:9" x14ac:dyDescent="0.35">
      <c r="A44" s="11"/>
      <c r="B44" s="11"/>
      <c r="C44" s="11"/>
      <c r="D44" s="11"/>
      <c r="E44" s="11"/>
      <c r="F44" s="11"/>
      <c r="G44" s="11"/>
      <c r="H44" s="11"/>
    </row>
    <row r="45" spans="1:9" x14ac:dyDescent="0.35">
      <c r="A45" s="11"/>
      <c r="B45" s="11"/>
      <c r="C45" s="11"/>
      <c r="D45" s="11"/>
      <c r="E45" s="11"/>
      <c r="F45" s="11"/>
      <c r="G45" s="11"/>
      <c r="H45" s="11"/>
    </row>
    <row r="46" spans="1:9" x14ac:dyDescent="0.35">
      <c r="A46" s="11"/>
      <c r="B46" s="11"/>
      <c r="C46" s="11"/>
      <c r="D46" s="11"/>
      <c r="E46" s="11"/>
      <c r="F46" s="11"/>
      <c r="G46" s="11"/>
      <c r="H46" s="11"/>
    </row>
    <row r="47" spans="1:9" x14ac:dyDescent="0.35">
      <c r="A47" s="11"/>
      <c r="B47" s="11"/>
      <c r="C47" s="11"/>
      <c r="D47" s="11"/>
      <c r="E47" s="11"/>
      <c r="F47" s="11"/>
      <c r="G47" s="11"/>
      <c r="H47" s="11"/>
    </row>
    <row r="48" spans="1:9" x14ac:dyDescent="0.35">
      <c r="A48" s="11"/>
      <c r="B48" s="11"/>
      <c r="C48" s="11"/>
      <c r="D48" s="11"/>
      <c r="E48" s="11"/>
      <c r="F48" s="11"/>
      <c r="G48" s="11"/>
      <c r="H48" s="11"/>
    </row>
  </sheetData>
  <sheetProtection algorithmName="SHA-512" hashValue="c8mIsprKS8LRDCshSVKro6Diwz9axAdaelz3iXcdOR4cwZLztelWay6lPXQtGbg4+j/OyYXhitHOJe1lmpCbJw==" saltValue="U2XHnc/lp/hk2Hf/MdqazQ==" spinCount="100000" sheet="1" objects="1" scenarios="1"/>
  <mergeCells count="1">
    <mergeCell ref="A15:I42"/>
  </mergeCells>
  <conditionalFormatting sqref="D3:D5 D8:D10">
    <cfRule type="cellIs" dxfId="2" priority="4" operator="lessThan">
      <formula>C3</formula>
    </cfRule>
  </conditionalFormatting>
  <conditionalFormatting sqref="E3:E4">
    <cfRule type="cellIs" dxfId="1" priority="3" operator="lessThan">
      <formula>C3</formula>
    </cfRule>
  </conditionalFormatting>
  <conditionalFormatting sqref="E13:E14">
    <cfRule type="containsText" dxfId="0" priority="1" operator="containsText" text="Higher">
      <formula>NOT(ISERROR(SEARCH("Higher",E13)))</formula>
    </cfRule>
  </conditionalFormatting>
  <pageMargins left="0.7" right="0.7" top="0.75" bottom="0.75" header="0.3" footer="0.3"/>
  <pageSetup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24"/>
  <sheetViews>
    <sheetView topLeftCell="E1" workbookViewId="0">
      <selection activeCell="K15" sqref="K15"/>
    </sheetView>
  </sheetViews>
  <sheetFormatPr defaultRowHeight="14.5" outlineLevelRow="2" x14ac:dyDescent="0.35"/>
  <cols>
    <col min="1" max="1" width="23.26953125" bestFit="1" customWidth="1"/>
    <col min="2" max="2" width="10.7265625" bestFit="1" customWidth="1"/>
    <col min="3" max="3" width="27.81640625" bestFit="1" customWidth="1"/>
    <col min="4" max="4" width="37.1796875" bestFit="1" customWidth="1"/>
    <col min="5" max="5" width="19.453125" bestFit="1" customWidth="1"/>
    <col min="6" max="6" width="28.1796875" bestFit="1" customWidth="1"/>
    <col min="7" max="7" width="14.54296875" bestFit="1" customWidth="1"/>
    <col min="8" max="8" width="20.453125" bestFit="1" customWidth="1"/>
  </cols>
  <sheetData>
    <row r="1" spans="1:9" x14ac:dyDescent="0.35">
      <c r="A1" s="5" t="s">
        <v>0</v>
      </c>
      <c r="B1" s="5" t="s">
        <v>1</v>
      </c>
      <c r="C1" s="5" t="s">
        <v>2</v>
      </c>
      <c r="D1" s="5" t="s">
        <v>3</v>
      </c>
      <c r="E1" s="6" t="s">
        <v>4</v>
      </c>
      <c r="F1" s="5" t="s">
        <v>5</v>
      </c>
      <c r="G1" s="5" t="s">
        <v>23</v>
      </c>
      <c r="H1" s="5" t="s">
        <v>80</v>
      </c>
      <c r="I1" s="5" t="s">
        <v>23</v>
      </c>
    </row>
    <row r="2" spans="1:9" outlineLevel="2" x14ac:dyDescent="0.35">
      <c r="A2" s="1" t="s">
        <v>6</v>
      </c>
      <c r="B2" s="1" t="s">
        <v>7</v>
      </c>
      <c r="C2" s="1" t="s">
        <v>8</v>
      </c>
      <c r="D2" s="1" t="s">
        <v>24</v>
      </c>
      <c r="E2" s="2">
        <v>2.643171806167401E-2</v>
      </c>
      <c r="F2" s="1">
        <v>49.5</v>
      </c>
      <c r="G2" s="14">
        <f>E2*F2</f>
        <v>1.3083700440528634</v>
      </c>
      <c r="H2" s="14">
        <v>88.79002146422863</v>
      </c>
      <c r="I2" s="14">
        <f>H2*E2</f>
        <v>2.3468728140324751</v>
      </c>
    </row>
    <row r="3" spans="1:9" outlineLevel="2" x14ac:dyDescent="0.35">
      <c r="A3" s="3" t="s">
        <v>6</v>
      </c>
      <c r="B3" s="3" t="s">
        <v>7</v>
      </c>
      <c r="C3" s="3" t="s">
        <v>9</v>
      </c>
      <c r="D3" s="3" t="s">
        <v>25</v>
      </c>
      <c r="E3" s="4">
        <v>4.4052863436123352E-3</v>
      </c>
      <c r="F3" s="3">
        <v>69.7</v>
      </c>
      <c r="G3" s="15">
        <f t="shared" ref="G3:G23" si="0">E3*F3</f>
        <v>0.30704845814977977</v>
      </c>
      <c r="H3" s="15">
        <v>79.82124475762248</v>
      </c>
      <c r="I3" s="15">
        <f t="shared" ref="I3:I15" si="1">H3*E3</f>
        <v>0.35163543946089204</v>
      </c>
    </row>
    <row r="4" spans="1:9" outlineLevel="2" x14ac:dyDescent="0.35">
      <c r="A4" s="1" t="s">
        <v>6</v>
      </c>
      <c r="B4" s="1" t="s">
        <v>7</v>
      </c>
      <c r="C4" s="1" t="s">
        <v>10</v>
      </c>
      <c r="D4" s="1" t="s">
        <v>26</v>
      </c>
      <c r="E4" s="2">
        <v>3.5242290748898682E-2</v>
      </c>
      <c r="F4" s="1">
        <v>74.099999999999994</v>
      </c>
      <c r="G4" s="14">
        <f t="shared" si="0"/>
        <v>2.6114537444933923</v>
      </c>
      <c r="H4" s="14">
        <v>78.718160539865494</v>
      </c>
      <c r="I4" s="14">
        <f t="shared" si="1"/>
        <v>2.7742083009644229</v>
      </c>
    </row>
    <row r="5" spans="1:9" outlineLevel="2" x14ac:dyDescent="0.35">
      <c r="A5" s="3" t="s">
        <v>6</v>
      </c>
      <c r="B5" s="3" t="s">
        <v>7</v>
      </c>
      <c r="C5" s="3" t="s">
        <v>10</v>
      </c>
      <c r="D5" s="3" t="s">
        <v>27</v>
      </c>
      <c r="E5" s="4">
        <v>0.11894273127753303</v>
      </c>
      <c r="F5" s="3">
        <v>83.1</v>
      </c>
      <c r="G5" s="15">
        <f t="shared" si="0"/>
        <v>9.8841409691629938</v>
      </c>
      <c r="H5" s="15">
        <v>78.101406693458557</v>
      </c>
      <c r="I5" s="15">
        <f t="shared" si="1"/>
        <v>9.2895946287373619</v>
      </c>
    </row>
    <row r="6" spans="1:9" outlineLevel="2" x14ac:dyDescent="0.35">
      <c r="A6" s="1" t="s">
        <v>6</v>
      </c>
      <c r="B6" s="1" t="s">
        <v>7</v>
      </c>
      <c r="C6" s="1" t="s">
        <v>10</v>
      </c>
      <c r="D6" s="1" t="s">
        <v>28</v>
      </c>
      <c r="E6" s="2">
        <v>3.9647577092511016E-2</v>
      </c>
      <c r="F6" s="1">
        <v>90.2</v>
      </c>
      <c r="G6" s="14">
        <f t="shared" si="0"/>
        <v>3.5762114537444938</v>
      </c>
      <c r="H6" s="14">
        <v>80.54093312472105</v>
      </c>
      <c r="I6" s="14">
        <f t="shared" si="1"/>
        <v>3.1932528551651518</v>
      </c>
    </row>
    <row r="7" spans="1:9" outlineLevel="2" x14ac:dyDescent="0.35">
      <c r="A7" s="3" t="s">
        <v>6</v>
      </c>
      <c r="B7" s="3" t="s">
        <v>7</v>
      </c>
      <c r="C7" s="3" t="s">
        <v>10</v>
      </c>
      <c r="D7" s="3" t="s">
        <v>29</v>
      </c>
      <c r="E7" s="4">
        <v>5.2863436123348019E-2</v>
      </c>
      <c r="F7" s="3">
        <v>76.5</v>
      </c>
      <c r="G7" s="15">
        <f t="shared" si="0"/>
        <v>4.0440528634361232</v>
      </c>
      <c r="H7" s="15">
        <v>81.079765316098928</v>
      </c>
      <c r="I7" s="15">
        <f t="shared" si="1"/>
        <v>4.2861549946836437</v>
      </c>
    </row>
    <row r="8" spans="1:9" outlineLevel="2" x14ac:dyDescent="0.35">
      <c r="A8" s="1" t="s">
        <v>6</v>
      </c>
      <c r="B8" s="1" t="s">
        <v>7</v>
      </c>
      <c r="C8" s="1" t="s">
        <v>10</v>
      </c>
      <c r="D8" s="1" t="s">
        <v>30</v>
      </c>
      <c r="E8" s="2">
        <v>7.9295154185022032E-2</v>
      </c>
      <c r="F8" s="1">
        <v>77.099999999999994</v>
      </c>
      <c r="G8" s="14">
        <f t="shared" si="0"/>
        <v>6.1136563876651984</v>
      </c>
      <c r="H8" s="14">
        <v>78.142800852656364</v>
      </c>
      <c r="I8" s="14">
        <f t="shared" si="1"/>
        <v>6.1963454420608572</v>
      </c>
    </row>
    <row r="9" spans="1:9" outlineLevel="2" x14ac:dyDescent="0.35">
      <c r="A9" s="3" t="s">
        <v>6</v>
      </c>
      <c r="B9" s="3" t="s">
        <v>7</v>
      </c>
      <c r="C9" s="3" t="s">
        <v>10</v>
      </c>
      <c r="D9" s="3" t="s">
        <v>31</v>
      </c>
      <c r="E9" s="4">
        <v>3.5242290748898682E-2</v>
      </c>
      <c r="F9" s="3">
        <v>85.3</v>
      </c>
      <c r="G9" s="15">
        <f t="shared" si="0"/>
        <v>3.0061674008810573</v>
      </c>
      <c r="H9" s="15">
        <v>81.581222098320723</v>
      </c>
      <c r="I9" s="15">
        <f t="shared" si="1"/>
        <v>2.8751091488394973</v>
      </c>
    </row>
    <row r="10" spans="1:9" outlineLevel="2" x14ac:dyDescent="0.35">
      <c r="A10" s="1" t="s">
        <v>6</v>
      </c>
      <c r="B10" s="1" t="s">
        <v>7</v>
      </c>
      <c r="C10" s="1" t="s">
        <v>10</v>
      </c>
      <c r="D10" s="1" t="s">
        <v>32</v>
      </c>
      <c r="E10" s="2">
        <v>7.9295154185022032E-2</v>
      </c>
      <c r="F10" s="1">
        <v>85.6</v>
      </c>
      <c r="G10" s="14">
        <f t="shared" si="0"/>
        <v>6.7876651982378853</v>
      </c>
      <c r="H10" s="14">
        <v>79.451111145317554</v>
      </c>
      <c r="I10" s="14">
        <f t="shared" si="1"/>
        <v>6.3000881084392777</v>
      </c>
    </row>
    <row r="11" spans="1:9" outlineLevel="2" x14ac:dyDescent="0.35">
      <c r="A11" s="3" t="s">
        <v>6</v>
      </c>
      <c r="B11" s="3" t="s">
        <v>7</v>
      </c>
      <c r="C11" s="3" t="s">
        <v>11</v>
      </c>
      <c r="D11" s="3" t="s">
        <v>33</v>
      </c>
      <c r="E11" s="4">
        <v>4.405286343612335E-2</v>
      </c>
      <c r="F11" s="3">
        <v>34.799999999999997</v>
      </c>
      <c r="G11" s="15">
        <f t="shared" si="0"/>
        <v>1.5330396475770924</v>
      </c>
      <c r="H11" s="15">
        <v>62.719315160065889</v>
      </c>
      <c r="I11" s="15">
        <f t="shared" si="1"/>
        <v>2.7629654255535634</v>
      </c>
    </row>
    <row r="12" spans="1:9" outlineLevel="2" x14ac:dyDescent="0.35">
      <c r="A12" s="1" t="s">
        <v>6</v>
      </c>
      <c r="B12" s="1" t="s">
        <v>7</v>
      </c>
      <c r="C12" s="1" t="s">
        <v>11</v>
      </c>
      <c r="D12" s="1" t="s">
        <v>34</v>
      </c>
      <c r="E12" s="2">
        <v>1.3215859030837005E-2</v>
      </c>
      <c r="F12" s="1">
        <v>31.7</v>
      </c>
      <c r="G12" s="14">
        <f t="shared" si="0"/>
        <v>0.41894273127753306</v>
      </c>
      <c r="H12" s="14">
        <v>42.827103044837713</v>
      </c>
      <c r="I12" s="14">
        <f t="shared" si="1"/>
        <v>0.5659969565397055</v>
      </c>
    </row>
    <row r="13" spans="1:9" outlineLevel="2" x14ac:dyDescent="0.35">
      <c r="A13" s="3" t="s">
        <v>6</v>
      </c>
      <c r="B13" s="3" t="s">
        <v>7</v>
      </c>
      <c r="C13" s="3" t="s">
        <v>11</v>
      </c>
      <c r="D13" s="3" t="s">
        <v>35</v>
      </c>
      <c r="E13" s="4">
        <v>0.19383259911894274</v>
      </c>
      <c r="F13" s="3">
        <v>45.8</v>
      </c>
      <c r="G13" s="15">
        <f t="shared" si="0"/>
        <v>8.8775330396475773</v>
      </c>
      <c r="H13" s="15">
        <v>64.036793224513531</v>
      </c>
      <c r="I13" s="15">
        <f t="shared" si="1"/>
        <v>12.41241806994976</v>
      </c>
    </row>
    <row r="14" spans="1:9" outlineLevel="2" x14ac:dyDescent="0.35">
      <c r="A14" s="1" t="s">
        <v>6</v>
      </c>
      <c r="B14" s="1" t="s">
        <v>7</v>
      </c>
      <c r="C14" s="1" t="s">
        <v>11</v>
      </c>
      <c r="D14" s="1" t="s">
        <v>36</v>
      </c>
      <c r="E14" s="2">
        <v>0.13656387665198239</v>
      </c>
      <c r="F14" s="1">
        <v>47</v>
      </c>
      <c r="G14" s="14">
        <f t="shared" si="0"/>
        <v>6.4185022026431717</v>
      </c>
      <c r="H14" s="14">
        <v>75.520398858934641</v>
      </c>
      <c r="I14" s="14">
        <f t="shared" si="1"/>
        <v>10.313358434480062</v>
      </c>
    </row>
    <row r="15" spans="1:9" outlineLevel="2" x14ac:dyDescent="0.35">
      <c r="A15" s="3" t="s">
        <v>6</v>
      </c>
      <c r="B15" s="3" t="s">
        <v>7</v>
      </c>
      <c r="C15" s="3" t="s">
        <v>11</v>
      </c>
      <c r="D15" s="3" t="s">
        <v>37</v>
      </c>
      <c r="E15" s="4">
        <v>0.14096916299559473</v>
      </c>
      <c r="F15" s="3">
        <v>33.5</v>
      </c>
      <c r="G15" s="15">
        <f t="shared" si="0"/>
        <v>4.7224669603524232</v>
      </c>
      <c r="H15" s="15">
        <v>57.205129675567143</v>
      </c>
      <c r="I15" s="15">
        <f t="shared" si="1"/>
        <v>8.0641592494191574</v>
      </c>
    </row>
    <row r="16" spans="1:9" outlineLevel="1" x14ac:dyDescent="0.35">
      <c r="A16" s="3"/>
      <c r="B16" s="5" t="s">
        <v>45</v>
      </c>
      <c r="C16" s="3"/>
      <c r="D16" s="3"/>
      <c r="E16" s="4">
        <f>SUBTOTAL(9,E2:E15)</f>
        <v>1</v>
      </c>
      <c r="F16" s="3"/>
      <c r="G16" s="15">
        <f>SUBTOTAL(9,G2:G15)</f>
        <v>59.609251101321576</v>
      </c>
      <c r="H16" s="15"/>
      <c r="I16" s="15">
        <v>71.732159868325837</v>
      </c>
    </row>
    <row r="17" spans="1:9" outlineLevel="2" x14ac:dyDescent="0.35">
      <c r="A17" s="1" t="s">
        <v>12</v>
      </c>
      <c r="B17" s="1" t="s">
        <v>13</v>
      </c>
      <c r="C17" s="1" t="s">
        <v>8</v>
      </c>
      <c r="D17" s="1" t="s">
        <v>43</v>
      </c>
      <c r="E17" s="2">
        <v>4.0540540540540543E-2</v>
      </c>
      <c r="F17" s="1">
        <v>32.700000000000003</v>
      </c>
      <c r="G17" s="14">
        <f t="shared" si="0"/>
        <v>1.3256756756756758</v>
      </c>
      <c r="H17" s="14">
        <v>61.690790466964238</v>
      </c>
      <c r="I17" s="14">
        <f>H17*E17</f>
        <v>2.5009779919039556</v>
      </c>
    </row>
    <row r="18" spans="1:9" outlineLevel="2" x14ac:dyDescent="0.35">
      <c r="A18" s="3" t="s">
        <v>12</v>
      </c>
      <c r="B18" s="3" t="s">
        <v>13</v>
      </c>
      <c r="C18" s="3" t="s">
        <v>9</v>
      </c>
      <c r="D18" s="3" t="s">
        <v>44</v>
      </c>
      <c r="E18" s="4">
        <v>1.3513513513513514E-2</v>
      </c>
      <c r="F18" s="3">
        <v>56.7</v>
      </c>
      <c r="G18" s="15">
        <f t="shared" si="0"/>
        <v>0.76621621621621627</v>
      </c>
      <c r="H18" s="15">
        <v>80.055067203938961</v>
      </c>
      <c r="I18" s="15">
        <f t="shared" ref="I18:I23" si="2">H18*E18</f>
        <v>1.0818252324856616</v>
      </c>
    </row>
    <row r="19" spans="1:9" outlineLevel="2" x14ac:dyDescent="0.35">
      <c r="A19" s="1" t="s">
        <v>12</v>
      </c>
      <c r="B19" s="1" t="s">
        <v>13</v>
      </c>
      <c r="C19" s="1" t="s">
        <v>10</v>
      </c>
      <c r="D19" s="1" t="s">
        <v>38</v>
      </c>
      <c r="E19" s="2">
        <v>0.10810810810810811</v>
      </c>
      <c r="F19" s="1">
        <v>88.5</v>
      </c>
      <c r="G19" s="14">
        <f t="shared" si="0"/>
        <v>9.5675675675675684</v>
      </c>
      <c r="H19" s="14">
        <v>84.386420920491219</v>
      </c>
      <c r="I19" s="14">
        <f t="shared" si="2"/>
        <v>9.1228563157287805</v>
      </c>
    </row>
    <row r="20" spans="1:9" outlineLevel="2" x14ac:dyDescent="0.35">
      <c r="A20" s="3" t="s">
        <v>12</v>
      </c>
      <c r="B20" s="3" t="s">
        <v>13</v>
      </c>
      <c r="C20" s="3" t="s">
        <v>10</v>
      </c>
      <c r="D20" s="3" t="s">
        <v>39</v>
      </c>
      <c r="E20" s="4">
        <v>0.12162162162162163</v>
      </c>
      <c r="F20" s="3">
        <v>66.400000000000006</v>
      </c>
      <c r="G20" s="15">
        <f t="shared" si="0"/>
        <v>8.0756756756756776</v>
      </c>
      <c r="H20" s="15">
        <v>74.139942862093449</v>
      </c>
      <c r="I20" s="15">
        <f t="shared" si="2"/>
        <v>9.0170200778221758</v>
      </c>
    </row>
    <row r="21" spans="1:9" outlineLevel="2" x14ac:dyDescent="0.35">
      <c r="A21" s="1" t="s">
        <v>12</v>
      </c>
      <c r="B21" s="1" t="s">
        <v>13</v>
      </c>
      <c r="C21" s="1" t="s">
        <v>10</v>
      </c>
      <c r="D21" s="1" t="s">
        <v>40</v>
      </c>
      <c r="E21" s="2">
        <v>0.21621621621621623</v>
      </c>
      <c r="F21" s="1">
        <v>78.3</v>
      </c>
      <c r="G21" s="14">
        <f t="shared" si="0"/>
        <v>16.929729729729729</v>
      </c>
      <c r="H21" s="14">
        <v>87.088615763932467</v>
      </c>
      <c r="I21" s="14">
        <f t="shared" si="2"/>
        <v>18.8299709759854</v>
      </c>
    </row>
    <row r="22" spans="1:9" outlineLevel="2" x14ac:dyDescent="0.35">
      <c r="A22" s="3" t="s">
        <v>12</v>
      </c>
      <c r="B22" s="3" t="s">
        <v>13</v>
      </c>
      <c r="C22" s="3" t="s">
        <v>11</v>
      </c>
      <c r="D22" s="3" t="s">
        <v>41</v>
      </c>
      <c r="E22" s="4">
        <v>0.21621621621621623</v>
      </c>
      <c r="F22" s="3">
        <v>31.2</v>
      </c>
      <c r="G22" s="15">
        <f t="shared" si="0"/>
        <v>6.7459459459459463</v>
      </c>
      <c r="H22" s="15">
        <v>61.305998116731644</v>
      </c>
      <c r="I22" s="15">
        <f t="shared" si="2"/>
        <v>13.255350944158193</v>
      </c>
    </row>
    <row r="23" spans="1:9" outlineLevel="2" x14ac:dyDescent="0.35">
      <c r="A23" s="1" t="s">
        <v>12</v>
      </c>
      <c r="B23" s="1" t="s">
        <v>13</v>
      </c>
      <c r="C23" s="1" t="s">
        <v>11</v>
      </c>
      <c r="D23" s="1" t="s">
        <v>42</v>
      </c>
      <c r="E23" s="2">
        <v>0.28378378378378377</v>
      </c>
      <c r="F23" s="1">
        <v>50.1</v>
      </c>
      <c r="G23" s="14">
        <f t="shared" si="0"/>
        <v>14.217567567567567</v>
      </c>
      <c r="H23" s="14">
        <v>71.656660623848438</v>
      </c>
      <c r="I23" s="14">
        <f t="shared" si="2"/>
        <v>20.334998285146177</v>
      </c>
    </row>
    <row r="24" spans="1:9" outlineLevel="1" x14ac:dyDescent="0.35">
      <c r="A24" s="16"/>
      <c r="B24" s="19" t="s">
        <v>46</v>
      </c>
      <c r="C24" s="16"/>
      <c r="D24" s="16"/>
      <c r="E24" s="17">
        <f>SUBTOTAL(9,E17:E23)</f>
        <v>1</v>
      </c>
      <c r="F24" s="16"/>
      <c r="G24" s="18">
        <f>SUBTOTAL(9,G17:G23)</f>
        <v>57.628378378378386</v>
      </c>
      <c r="H24" s="18"/>
      <c r="I24" s="18">
        <v>74.14299982323034</v>
      </c>
    </row>
  </sheetData>
  <sheetProtection algorithmName="SHA-512" hashValue="hOFcJNNZu1s3ZXAekoi4CPAmYXlKcn2DsLt87Hv15kFiWfVrYquUvInnTZ9M5uGZhoy8O5CsxVXlG3N/782b0Q==" saltValue="aqGw7KKCiLES/OvHWx8QZ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11"/>
  <sheetViews>
    <sheetView workbookViewId="0">
      <selection activeCell="E19" sqref="E19"/>
    </sheetView>
  </sheetViews>
  <sheetFormatPr defaultRowHeight="14.5" outlineLevelRow="2" x14ac:dyDescent="0.35"/>
  <cols>
    <col min="1" max="1" width="22.81640625" bestFit="1" customWidth="1"/>
    <col min="2" max="2" width="10.7265625" bestFit="1" customWidth="1"/>
    <col min="3" max="3" width="18.5429687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14</v>
      </c>
      <c r="F1" s="5" t="s">
        <v>23</v>
      </c>
    </row>
    <row r="2" spans="1:6" outlineLevel="2" x14ac:dyDescent="0.35">
      <c r="A2" s="1" t="s">
        <v>6</v>
      </c>
      <c r="B2" s="1" t="s">
        <v>7</v>
      </c>
      <c r="C2" s="8" t="s">
        <v>15</v>
      </c>
      <c r="D2" s="2">
        <v>2.643171806167401E-2</v>
      </c>
      <c r="E2" s="1">
        <v>46.3</v>
      </c>
      <c r="F2" s="14">
        <f>D2*E2</f>
        <v>1.2237885462555065</v>
      </c>
    </row>
    <row r="3" spans="1:6" outlineLevel="2" x14ac:dyDescent="0.35">
      <c r="A3" s="3" t="s">
        <v>6</v>
      </c>
      <c r="B3" s="3" t="s">
        <v>7</v>
      </c>
      <c r="C3" s="9" t="s">
        <v>16</v>
      </c>
      <c r="D3" s="4">
        <v>4.4052863436123352E-3</v>
      </c>
      <c r="E3" s="3">
        <v>69.7</v>
      </c>
      <c r="F3" s="15">
        <f t="shared" ref="F3:F10" si="0">D3*E3</f>
        <v>0.30704845814977977</v>
      </c>
    </row>
    <row r="4" spans="1:6" outlineLevel="2" x14ac:dyDescent="0.35">
      <c r="A4" s="1" t="s">
        <v>6</v>
      </c>
      <c r="B4" s="1" t="s">
        <v>7</v>
      </c>
      <c r="C4" s="8" t="s">
        <v>17</v>
      </c>
      <c r="D4" s="2">
        <v>0.44052863436123346</v>
      </c>
      <c r="E4" s="1">
        <v>82.4</v>
      </c>
      <c r="F4" s="14">
        <f t="shared" si="0"/>
        <v>36.29955947136564</v>
      </c>
    </row>
    <row r="5" spans="1:6" outlineLevel="2" x14ac:dyDescent="0.35">
      <c r="A5" s="3" t="s">
        <v>6</v>
      </c>
      <c r="B5" s="3" t="s">
        <v>7</v>
      </c>
      <c r="C5" s="9" t="s">
        <v>18</v>
      </c>
      <c r="D5" s="4">
        <v>0.52863436123348018</v>
      </c>
      <c r="E5" s="3">
        <v>39.700000000000003</v>
      </c>
      <c r="F5" s="15">
        <f t="shared" si="0"/>
        <v>20.986784140969164</v>
      </c>
    </row>
    <row r="6" spans="1:6" outlineLevel="1" x14ac:dyDescent="0.35">
      <c r="A6" s="3"/>
      <c r="B6" s="5" t="s">
        <v>45</v>
      </c>
      <c r="C6" s="9"/>
      <c r="D6" s="4">
        <f>SUBTOTAL(9,D2:D5)</f>
        <v>1</v>
      </c>
      <c r="E6" s="3"/>
      <c r="F6" s="15">
        <f>SUBTOTAL(9,F2:F5)</f>
        <v>58.817180616740089</v>
      </c>
    </row>
    <row r="7" spans="1:6" outlineLevel="2" x14ac:dyDescent="0.35">
      <c r="A7" s="1" t="s">
        <v>6</v>
      </c>
      <c r="B7" s="1" t="s">
        <v>13</v>
      </c>
      <c r="C7" s="1" t="s">
        <v>15</v>
      </c>
      <c r="D7" s="2">
        <v>4.0540540540540543E-2</v>
      </c>
      <c r="E7" s="1">
        <v>32.1</v>
      </c>
      <c r="F7" s="14">
        <f t="shared" si="0"/>
        <v>1.3013513513513515</v>
      </c>
    </row>
    <row r="8" spans="1:6" outlineLevel="2" x14ac:dyDescent="0.35">
      <c r="A8" s="3" t="s">
        <v>6</v>
      </c>
      <c r="B8" s="3" t="s">
        <v>13</v>
      </c>
      <c r="C8" s="3" t="s">
        <v>16</v>
      </c>
      <c r="D8" s="4">
        <v>1.3513513513513514E-2</v>
      </c>
      <c r="E8" s="3">
        <v>56.7</v>
      </c>
      <c r="F8" s="15">
        <f t="shared" si="0"/>
        <v>0.76621621621621627</v>
      </c>
    </row>
    <row r="9" spans="1:6" outlineLevel="2" x14ac:dyDescent="0.35">
      <c r="A9" s="1" t="s">
        <v>6</v>
      </c>
      <c r="B9" s="1" t="s">
        <v>13</v>
      </c>
      <c r="C9" s="1" t="s">
        <v>17</v>
      </c>
      <c r="D9" s="2">
        <v>0.44594594594594594</v>
      </c>
      <c r="E9" s="1">
        <v>77.900000000000006</v>
      </c>
      <c r="F9" s="14">
        <f t="shared" si="0"/>
        <v>34.73918918918919</v>
      </c>
    </row>
    <row r="10" spans="1:6" outlineLevel="2" x14ac:dyDescent="0.35">
      <c r="A10" s="3" t="s">
        <v>6</v>
      </c>
      <c r="B10" s="3" t="s">
        <v>13</v>
      </c>
      <c r="C10" s="3" t="s">
        <v>18</v>
      </c>
      <c r="D10" s="4">
        <v>0.5</v>
      </c>
      <c r="E10" s="3">
        <v>41.7</v>
      </c>
      <c r="F10" s="15">
        <f t="shared" si="0"/>
        <v>20.85</v>
      </c>
    </row>
    <row r="11" spans="1:6" outlineLevel="1" x14ac:dyDescent="0.35">
      <c r="A11" s="20"/>
      <c r="B11" s="23" t="s">
        <v>46</v>
      </c>
      <c r="C11" s="20"/>
      <c r="D11" s="21">
        <f>SUBTOTAL(9,D7:D10)</f>
        <v>1</v>
      </c>
      <c r="E11" s="20"/>
      <c r="F11" s="22">
        <f>SUBTOTAL(9,F7:F10)</f>
        <v>57.656756756756756</v>
      </c>
    </row>
  </sheetData>
  <sheetProtection algorithmName="SHA-512" hashValue="Iq2q4NPKFSZx9v/+AlquABMEPfCuQ8XPM0Mkn24fbUeIO747rSSYr7TKgjvkftWtEgudarkaIlgH6P1cG6HtuA==" saltValue="0/4a1Qx7snXuN3pAhggHV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A0C84-4A2E-4F80-AB3F-08EB1973FBA4}">
  <dimension ref="A1:M11"/>
  <sheetViews>
    <sheetView workbookViewId="0">
      <selection activeCell="A6" sqref="A6:F11"/>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3" customFormat="1" x14ac:dyDescent="0.35">
      <c r="A1" s="45" t="s">
        <v>0</v>
      </c>
      <c r="B1" s="47" t="s">
        <v>69</v>
      </c>
      <c r="C1" s="49" t="s">
        <v>70</v>
      </c>
      <c r="D1" s="50"/>
      <c r="E1" s="50"/>
      <c r="F1" s="51"/>
      <c r="G1" s="45" t="s">
        <v>71</v>
      </c>
      <c r="H1" s="49" t="s">
        <v>72</v>
      </c>
      <c r="I1" s="50"/>
      <c r="J1" s="50"/>
      <c r="K1" s="51"/>
      <c r="L1" s="45" t="s">
        <v>73</v>
      </c>
      <c r="M1" s="45" t="s">
        <v>74</v>
      </c>
    </row>
    <row r="2" spans="1:13" s="36" customFormat="1" x14ac:dyDescent="0.35">
      <c r="A2" s="46"/>
      <c r="B2" s="48"/>
      <c r="C2" s="34" t="s">
        <v>75</v>
      </c>
      <c r="D2" s="34" t="s">
        <v>76</v>
      </c>
      <c r="E2" s="34" t="s">
        <v>77</v>
      </c>
      <c r="F2" s="34" t="s">
        <v>78</v>
      </c>
      <c r="G2" s="46"/>
      <c r="H2" s="35" t="s">
        <v>75</v>
      </c>
      <c r="I2" s="35" t="s">
        <v>76</v>
      </c>
      <c r="J2" s="34" t="s">
        <v>77</v>
      </c>
      <c r="K2" s="34" t="s">
        <v>78</v>
      </c>
      <c r="L2" s="46"/>
      <c r="M2" s="46"/>
    </row>
    <row r="3" spans="1:13" s="33" customFormat="1" x14ac:dyDescent="0.35">
      <c r="A3" s="37" t="s">
        <v>6</v>
      </c>
      <c r="B3" s="37" t="s">
        <v>7</v>
      </c>
      <c r="C3" s="37">
        <v>0.27906978130340576</v>
      </c>
      <c r="D3" s="37">
        <v>0.10852713137865067</v>
      </c>
      <c r="E3" s="37">
        <v>0.24806201457977295</v>
      </c>
      <c r="F3" s="37">
        <v>0.36434108018875122</v>
      </c>
      <c r="G3" s="37">
        <v>0.79999999143183231</v>
      </c>
      <c r="H3" s="37">
        <v>0.26771652698516846</v>
      </c>
      <c r="I3" s="37">
        <v>0.12598425149917603</v>
      </c>
      <c r="J3" s="37">
        <v>0.25984251499176025</v>
      </c>
      <c r="K3" s="37">
        <v>0.34645670652389526</v>
      </c>
      <c r="L3" s="37">
        <v>0.84251970052719116</v>
      </c>
      <c r="M3" s="37">
        <v>0.82125984597951174</v>
      </c>
    </row>
    <row r="4" spans="1:13" s="33" customFormat="1" x14ac:dyDescent="0.35">
      <c r="A4" s="38" t="s">
        <v>6</v>
      </c>
      <c r="B4" s="38" t="s">
        <v>13</v>
      </c>
      <c r="C4" s="39">
        <v>0.11320754885673523</v>
      </c>
      <c r="D4" s="39">
        <v>9.4339624047279358E-2</v>
      </c>
      <c r="E4" s="39">
        <v>0.32075470685958862</v>
      </c>
      <c r="F4" s="39">
        <v>0.4716981053352356</v>
      </c>
      <c r="G4" s="39">
        <v>1</v>
      </c>
      <c r="H4" s="40">
        <v>0.16981132328510284</v>
      </c>
      <c r="I4" s="40">
        <v>0.11320754885673523</v>
      </c>
      <c r="J4" s="39">
        <v>0.32075470685958862</v>
      </c>
      <c r="K4" s="39">
        <v>0.39622640609741211</v>
      </c>
      <c r="L4" s="39">
        <v>0.9716980904340744</v>
      </c>
      <c r="M4" s="39">
        <v>1.0023584682494402</v>
      </c>
    </row>
    <row r="6" spans="1:13" x14ac:dyDescent="0.35">
      <c r="A6" s="44" t="s">
        <v>79</v>
      </c>
      <c r="B6" s="44"/>
      <c r="C6" s="44"/>
      <c r="D6" s="44"/>
      <c r="E6" s="44"/>
      <c r="F6" s="44"/>
    </row>
    <row r="7" spans="1:13" x14ac:dyDescent="0.35">
      <c r="A7" s="44"/>
      <c r="B7" s="44"/>
      <c r="C7" s="44"/>
      <c r="D7" s="44"/>
      <c r="E7" s="44"/>
      <c r="F7" s="44"/>
    </row>
    <row r="8" spans="1:13" x14ac:dyDescent="0.35">
      <c r="A8" s="44"/>
      <c r="B8" s="44"/>
      <c r="C8" s="44"/>
      <c r="D8" s="44"/>
      <c r="E8" s="44"/>
      <c r="F8" s="44"/>
    </row>
    <row r="9" spans="1:13" x14ac:dyDescent="0.35">
      <c r="A9" s="44"/>
      <c r="B9" s="44"/>
      <c r="C9" s="44"/>
      <c r="D9" s="44"/>
      <c r="E9" s="44"/>
      <c r="F9" s="44"/>
    </row>
    <row r="10" spans="1:13" x14ac:dyDescent="0.35">
      <c r="A10" s="44"/>
      <c r="B10" s="44"/>
      <c r="C10" s="44"/>
      <c r="D10" s="44"/>
      <c r="E10" s="44"/>
      <c r="F10" s="44"/>
    </row>
    <row r="11" spans="1:13" x14ac:dyDescent="0.35">
      <c r="A11" s="44"/>
      <c r="B11" s="44"/>
      <c r="C11" s="44"/>
      <c r="D11" s="44"/>
      <c r="E11" s="44"/>
      <c r="F11" s="44"/>
    </row>
  </sheetData>
  <sheetProtection algorithmName="SHA-512" hashValue="6sEW4sz5h3V1MTh13qC4ZnhNbkRzJiIzESYhVu35LUbRCMYAjjmePCWjYqEkZmq2dJ13CcJnzBZJf+V7pj82Zw==" saltValue="0mU5wHEDU9M81AjStFXRMw=="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A52A9-28F5-4D0E-A5C6-A0894203D260}">
  <dimension ref="A1:I24"/>
  <sheetViews>
    <sheetView workbookViewId="0">
      <selection activeCell="A2" sqref="A2:I4"/>
    </sheetView>
  </sheetViews>
  <sheetFormatPr defaultColWidth="9.1796875" defaultRowHeight="14.5" x14ac:dyDescent="0.35"/>
  <cols>
    <col min="1" max="1" width="24" style="27" bestFit="1" customWidth="1"/>
    <col min="2" max="2" width="10" style="27" bestFit="1" customWidth="1"/>
    <col min="3" max="3" width="18.7265625" style="27" bestFit="1" customWidth="1"/>
    <col min="4" max="4" width="12.7265625" style="27" bestFit="1" customWidth="1"/>
    <col min="5" max="5" width="14.453125" style="27" bestFit="1" customWidth="1"/>
    <col min="6" max="6" width="12.453125" style="27" bestFit="1" customWidth="1"/>
    <col min="7" max="7" width="14.54296875" style="27" bestFit="1" customWidth="1"/>
    <col min="8" max="8" width="17.453125" style="27" bestFit="1" customWidth="1"/>
    <col min="9" max="9" width="12.453125" style="27" bestFit="1" customWidth="1"/>
    <col min="10" max="16384" width="9.1796875" style="27"/>
  </cols>
  <sheetData>
    <row r="1" spans="1:9" ht="52" x14ac:dyDescent="0.35">
      <c r="A1" s="10" t="s">
        <v>0</v>
      </c>
      <c r="B1" s="10" t="s">
        <v>1</v>
      </c>
      <c r="C1" s="10" t="s">
        <v>53</v>
      </c>
      <c r="D1" s="10" t="s">
        <v>54</v>
      </c>
      <c r="E1" s="10" t="s">
        <v>55</v>
      </c>
      <c r="F1" s="10" t="s">
        <v>56</v>
      </c>
      <c r="G1" s="10" t="s">
        <v>57</v>
      </c>
      <c r="H1" s="10" t="s">
        <v>50</v>
      </c>
      <c r="I1" s="10" t="s">
        <v>58</v>
      </c>
    </row>
    <row r="2" spans="1:9" x14ac:dyDescent="0.35">
      <c r="A2" s="28" t="s">
        <v>6</v>
      </c>
      <c r="B2" s="31" t="s">
        <v>7</v>
      </c>
      <c r="C2" s="31" t="s">
        <v>59</v>
      </c>
      <c r="D2" s="32">
        <v>7.2582818567752838E-2</v>
      </c>
      <c r="E2" s="31">
        <v>77</v>
      </c>
      <c r="F2" s="31" t="s">
        <v>52</v>
      </c>
      <c r="G2" s="31" t="s">
        <v>65</v>
      </c>
      <c r="H2" s="32">
        <v>-1.5437940048286691E-2</v>
      </c>
      <c r="I2" s="31" t="s">
        <v>63</v>
      </c>
    </row>
    <row r="3" spans="1:9" x14ac:dyDescent="0.35">
      <c r="A3" s="28" t="s">
        <v>6</v>
      </c>
      <c r="B3" s="31" t="s">
        <v>7</v>
      </c>
      <c r="C3" s="31" t="s">
        <v>60</v>
      </c>
      <c r="D3" s="32">
        <v>1.6660833731293678E-2</v>
      </c>
      <c r="E3" s="31">
        <v>57</v>
      </c>
      <c r="F3" s="31" t="s">
        <v>52</v>
      </c>
      <c r="G3" s="31" t="s">
        <v>66</v>
      </c>
      <c r="H3" s="32">
        <v>-1.2829851009882987E-2</v>
      </c>
      <c r="I3" s="31" t="s">
        <v>52</v>
      </c>
    </row>
    <row r="4" spans="1:9" x14ac:dyDescent="0.35">
      <c r="A4" s="28" t="s">
        <v>6</v>
      </c>
      <c r="B4" s="31" t="s">
        <v>7</v>
      </c>
      <c r="C4" s="31" t="s">
        <v>61</v>
      </c>
      <c r="D4" s="32">
        <v>2.7659554034471512E-2</v>
      </c>
      <c r="E4" s="31">
        <v>61</v>
      </c>
      <c r="F4" s="31" t="s">
        <v>52</v>
      </c>
      <c r="G4" s="31" t="s">
        <v>67</v>
      </c>
      <c r="H4" s="32">
        <v>-2.023047845432302E-2</v>
      </c>
      <c r="I4" s="31" t="s">
        <v>52</v>
      </c>
    </row>
    <row r="5" spans="1:9" x14ac:dyDescent="0.35">
      <c r="A5" s="28" t="s">
        <v>6</v>
      </c>
      <c r="B5" s="31" t="s">
        <v>13</v>
      </c>
      <c r="C5" s="31" t="s">
        <v>59</v>
      </c>
      <c r="D5" s="32">
        <v>8.0497533082962036E-2</v>
      </c>
      <c r="E5" s="31">
        <v>80</v>
      </c>
      <c r="F5" s="31" t="s">
        <v>52</v>
      </c>
      <c r="G5" s="31" t="s">
        <v>62</v>
      </c>
      <c r="H5" s="32">
        <v>-1.5968512510880828E-2</v>
      </c>
      <c r="I5" s="31" t="s">
        <v>52</v>
      </c>
    </row>
    <row r="6" spans="1:9" x14ac:dyDescent="0.35">
      <c r="A6" s="28" t="s">
        <v>6</v>
      </c>
      <c r="B6" s="31" t="s">
        <v>13</v>
      </c>
      <c r="C6" s="31" t="s">
        <v>60</v>
      </c>
      <c r="D6" s="32">
        <v>0.12646858394145966</v>
      </c>
      <c r="E6" s="31">
        <v>87</v>
      </c>
      <c r="F6" s="31" t="s">
        <v>52</v>
      </c>
      <c r="G6" s="31" t="s">
        <v>68</v>
      </c>
      <c r="H6" s="32">
        <v>4.5825496781617403E-3</v>
      </c>
      <c r="I6" s="31" t="s">
        <v>52</v>
      </c>
    </row>
    <row r="7" spans="1:9" x14ac:dyDescent="0.35">
      <c r="A7" s="28" t="s">
        <v>6</v>
      </c>
      <c r="B7" s="31" t="s">
        <v>13</v>
      </c>
      <c r="C7" s="31" t="s">
        <v>61</v>
      </c>
      <c r="D7" s="32">
        <v>9.6277937293052673E-2</v>
      </c>
      <c r="E7" s="31">
        <v>86</v>
      </c>
      <c r="F7" s="31" t="s">
        <v>52</v>
      </c>
      <c r="G7" s="31" t="s">
        <v>62</v>
      </c>
      <c r="H7" s="32">
        <v>-1.2686591653618962E-2</v>
      </c>
      <c r="I7" s="31" t="s">
        <v>63</v>
      </c>
    </row>
    <row r="10" spans="1:9" x14ac:dyDescent="0.35">
      <c r="A10" s="43" t="s">
        <v>64</v>
      </c>
      <c r="B10" s="43"/>
      <c r="C10" s="43"/>
      <c r="D10" s="43"/>
      <c r="E10" s="43"/>
      <c r="F10" s="43"/>
      <c r="G10" s="43"/>
      <c r="H10" s="43"/>
      <c r="I10" s="43"/>
    </row>
    <row r="11" spans="1:9" x14ac:dyDescent="0.35">
      <c r="A11" s="43"/>
      <c r="B11" s="43"/>
      <c r="C11" s="43"/>
      <c r="D11" s="43"/>
      <c r="E11" s="43"/>
      <c r="F11" s="43"/>
      <c r="G11" s="43"/>
      <c r="H11" s="43"/>
      <c r="I11" s="43"/>
    </row>
    <row r="12" spans="1:9" x14ac:dyDescent="0.35">
      <c r="A12" s="43"/>
      <c r="B12" s="43"/>
      <c r="C12" s="43"/>
      <c r="D12" s="43"/>
      <c r="E12" s="43"/>
      <c r="F12" s="43"/>
      <c r="G12" s="43"/>
      <c r="H12" s="43"/>
      <c r="I12" s="43"/>
    </row>
    <row r="13" spans="1:9" x14ac:dyDescent="0.35">
      <c r="A13" s="43"/>
      <c r="B13" s="43"/>
      <c r="C13" s="43"/>
      <c r="D13" s="43"/>
      <c r="E13" s="43"/>
      <c r="F13" s="43"/>
      <c r="G13" s="43"/>
      <c r="H13" s="43"/>
      <c r="I13" s="43"/>
    </row>
    <row r="14" spans="1:9" x14ac:dyDescent="0.35">
      <c r="A14" s="43"/>
      <c r="B14" s="43"/>
      <c r="C14" s="43"/>
      <c r="D14" s="43"/>
      <c r="E14" s="43"/>
      <c r="F14" s="43"/>
      <c r="G14" s="43"/>
      <c r="H14" s="43"/>
      <c r="I14" s="43"/>
    </row>
    <row r="15" spans="1:9" x14ac:dyDescent="0.35">
      <c r="A15" s="43"/>
      <c r="B15" s="43"/>
      <c r="C15" s="43"/>
      <c r="D15" s="43"/>
      <c r="E15" s="43"/>
      <c r="F15" s="43"/>
      <c r="G15" s="43"/>
      <c r="H15" s="43"/>
      <c r="I15" s="43"/>
    </row>
    <row r="16" spans="1:9" x14ac:dyDescent="0.35">
      <c r="A16" s="43"/>
      <c r="B16" s="43"/>
      <c r="C16" s="43"/>
      <c r="D16" s="43"/>
      <c r="E16" s="43"/>
      <c r="F16" s="43"/>
      <c r="G16" s="43"/>
      <c r="H16" s="43"/>
      <c r="I16" s="43"/>
    </row>
    <row r="17" spans="1:9" x14ac:dyDescent="0.35">
      <c r="A17" s="43"/>
      <c r="B17" s="43"/>
      <c r="C17" s="43"/>
      <c r="D17" s="43"/>
      <c r="E17" s="43"/>
      <c r="F17" s="43"/>
      <c r="G17" s="43"/>
      <c r="H17" s="43"/>
      <c r="I17" s="43"/>
    </row>
    <row r="18" spans="1:9" x14ac:dyDescent="0.35">
      <c r="A18" s="43"/>
      <c r="B18" s="43"/>
      <c r="C18" s="43"/>
      <c r="D18" s="43"/>
      <c r="E18" s="43"/>
      <c r="F18" s="43"/>
      <c r="G18" s="43"/>
      <c r="H18" s="43"/>
      <c r="I18" s="43"/>
    </row>
    <row r="19" spans="1:9" x14ac:dyDescent="0.35">
      <c r="A19" s="43"/>
      <c r="B19" s="43"/>
      <c r="C19" s="43"/>
      <c r="D19" s="43"/>
      <c r="E19" s="43"/>
      <c r="F19" s="43"/>
      <c r="G19" s="43"/>
      <c r="H19" s="43"/>
      <c r="I19" s="43"/>
    </row>
    <row r="20" spans="1:9" x14ac:dyDescent="0.35">
      <c r="A20" s="43"/>
      <c r="B20" s="43"/>
      <c r="C20" s="43"/>
      <c r="D20" s="43"/>
      <c r="E20" s="43"/>
      <c r="F20" s="43"/>
      <c r="G20" s="43"/>
      <c r="H20" s="43"/>
      <c r="I20" s="43"/>
    </row>
    <row r="21" spans="1:9" x14ac:dyDescent="0.35">
      <c r="A21" s="43"/>
      <c r="B21" s="43"/>
      <c r="C21" s="43"/>
      <c r="D21" s="43"/>
      <c r="E21" s="43"/>
      <c r="F21" s="43"/>
      <c r="G21" s="43"/>
      <c r="H21" s="43"/>
      <c r="I21" s="43"/>
    </row>
    <row r="22" spans="1:9" x14ac:dyDescent="0.35">
      <c r="A22" s="43"/>
      <c r="B22" s="43"/>
      <c r="C22" s="43"/>
      <c r="D22" s="43"/>
      <c r="E22" s="43"/>
      <c r="F22" s="43"/>
      <c r="G22" s="43"/>
      <c r="H22" s="43"/>
      <c r="I22" s="43"/>
    </row>
    <row r="23" spans="1:9" x14ac:dyDescent="0.35">
      <c r="A23" s="43"/>
      <c r="B23" s="43"/>
      <c r="C23" s="43"/>
      <c r="D23" s="43"/>
      <c r="E23" s="43"/>
      <c r="F23" s="43"/>
      <c r="G23" s="43"/>
      <c r="H23" s="43"/>
      <c r="I23" s="43"/>
    </row>
    <row r="24" spans="1:9" x14ac:dyDescent="0.35">
      <c r="A24" s="43"/>
      <c r="B24" s="43"/>
      <c r="C24" s="43"/>
      <c r="D24" s="43"/>
      <c r="E24" s="43"/>
      <c r="F24" s="43"/>
      <c r="G24" s="43"/>
      <c r="H24" s="43"/>
      <c r="I24" s="43"/>
    </row>
  </sheetData>
  <sheetProtection algorithmName="SHA-512" hashValue="RjQF+gpraSBuz7TFRfSA8qOpn4nAvjr8bq+GSygyvUTtsvFdgI9LvVO2LtD7CDSdTIJB75aWLtS4bAbQSYxRrw==" saltValue="UPY+pLjLNoKVeV8XrwphHw=="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C690971-FF31-490C-96D4-3B9154DCF2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44A54F-0095-43A2-B1FD-527246FFCA0A}">
  <ds:schemaRefs>
    <ds:schemaRef ds:uri="http://schemas.microsoft.com/sharepoint/v3/contenttype/forms"/>
  </ds:schemaRefs>
</ds:datastoreItem>
</file>

<file path=customXml/itemProps3.xml><?xml version="1.0" encoding="utf-8"?>
<ds:datastoreItem xmlns:ds="http://schemas.openxmlformats.org/officeDocument/2006/customXml" ds:itemID="{3FB4ACFA-69B2-444B-B806-3CC401577AB9}">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2024-03-04T03:07:57Z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